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Ahmedabad T1\Adani (CIP) Lounge\CIVIL &amp; INTERIOR DOCKET\"/>
    </mc:Choice>
  </mc:AlternateContent>
  <bookViews>
    <workbookView xWindow="0" yWindow="0" windowWidth="20490" windowHeight="6795"/>
  </bookViews>
  <sheets>
    <sheet name=" Summary" sheetId="1" r:id="rId1"/>
  </sheets>
  <externalReferences>
    <externalReference r:id="rId2"/>
  </externalReferences>
  <definedNames>
    <definedName name="_xlnm.Print_Area" localSheetId="0">' Summary'!$A$1:$D$63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C39" i="1"/>
  <c r="D38" i="1"/>
  <c r="D40" i="1" s="1"/>
  <c r="C38" i="1"/>
  <c r="C40" i="1" s="1"/>
  <c r="D34" i="1"/>
  <c r="C34" i="1"/>
  <c r="D33" i="1"/>
  <c r="C33" i="1"/>
  <c r="D32" i="1"/>
  <c r="C32" i="1"/>
  <c r="D31" i="1"/>
  <c r="D35" i="1" s="1"/>
  <c r="C31" i="1"/>
  <c r="C35" i="1" s="1"/>
  <c r="D28" i="1"/>
  <c r="C28" i="1"/>
  <c r="D27" i="1"/>
  <c r="D29" i="1" s="1"/>
  <c r="C27" i="1"/>
  <c r="C29" i="1" s="1"/>
  <c r="D24" i="1"/>
  <c r="C24" i="1"/>
  <c r="D23" i="1"/>
  <c r="C23" i="1"/>
  <c r="D22" i="1"/>
  <c r="C22" i="1"/>
  <c r="D21" i="1"/>
  <c r="C21" i="1"/>
  <c r="D20" i="1"/>
  <c r="C20" i="1"/>
  <c r="D19" i="1"/>
  <c r="D25" i="1" s="1"/>
  <c r="C19" i="1"/>
  <c r="C25" i="1" s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D15" i="1" s="1"/>
  <c r="C7" i="1"/>
  <c r="C15" i="1" s="1"/>
  <c r="C46" i="1" s="1"/>
  <c r="D6" i="1"/>
  <c r="C6" i="1"/>
  <c r="D5" i="1"/>
  <c r="C5" i="1"/>
  <c r="D46" i="1" l="1"/>
</calcChain>
</file>

<file path=xl/sharedStrings.xml><?xml version="1.0" encoding="utf-8"?>
<sst xmlns="http://schemas.openxmlformats.org/spreadsheetml/2006/main" count="63" uniqueCount="61">
  <si>
    <t>* Any External scope Façade or allied dovelopment area work not considered and included</t>
  </si>
  <si>
    <t>* AV Equipments and componenets, Office/billing equipments, Server Rack, white goods etc.</t>
  </si>
  <si>
    <t>* All the Signages, Digital Graphic, Banners, LED Tv &amp; Screen Panel, Digital banners &amp; display kisok or any type of promotion and advertisment material etc.</t>
  </si>
  <si>
    <t>*  Kitchens all Equipments &amp; kitchen Hoods, cuttlery etc.</t>
  </si>
  <si>
    <t>* All the IT works &amp; IT Equipments, ITBP and Security Surveliences Equipments and works.</t>
  </si>
  <si>
    <t xml:space="preserve">* All the Plants, Pots, artifacts &amp; Planters. </t>
  </si>
  <si>
    <t>* All the Taxes will be Extra as per applicable.</t>
  </si>
  <si>
    <t xml:space="preserve">Exclusions : </t>
  </si>
  <si>
    <t>* Any Dismentling work shall be as per Previous GFC based drawing only.</t>
  </si>
  <si>
    <t>* Overall qty may vary upto 8-10% (+/-) as per site condition and actual requirements.</t>
  </si>
  <si>
    <t xml:space="preserve">Assumptions : </t>
  </si>
  <si>
    <t>GRAND TOTAL</t>
  </si>
  <si>
    <t>TOTAL PART-IV</t>
  </si>
  <si>
    <t>TOTAL EXTRA</t>
  </si>
  <si>
    <t>EXTRA</t>
  </si>
  <si>
    <t>F</t>
  </si>
  <si>
    <t>TOTAL PART-III</t>
  </si>
  <si>
    <t>DECORATIVE LIGHT FIXTURES</t>
  </si>
  <si>
    <t>COMMON LIGHT FIXTURES</t>
  </si>
  <si>
    <t>LIGHT FIXTURES</t>
  </si>
  <si>
    <t>E</t>
  </si>
  <si>
    <t>SUB HEAD II - FIRE FIGHTING</t>
  </si>
  <si>
    <t>SUB HEAD II - DRAINAGE</t>
  </si>
  <si>
    <t>SUB HEAD II - WATER SUPPLY</t>
  </si>
  <si>
    <t>SUB HEAD I - SANITARY FIXTURES &amp; FITTINGS</t>
  </si>
  <si>
    <t>PART-III  : PLUMBING,SANITARY &amp; FIRE FIGHTING</t>
  </si>
  <si>
    <t>D</t>
  </si>
  <si>
    <t>TOTAL PART-II</t>
  </si>
  <si>
    <t>SECTION-B: KITCHEN VENTILATION SYSTEM (COOKING KITCHEN)</t>
  </si>
  <si>
    <t>SECTION-"A" AIR-CONDITIONING SYSTEM</t>
  </si>
  <si>
    <t>PART-II  : HVAC</t>
  </si>
  <si>
    <t>C</t>
  </si>
  <si>
    <t>TOTAL PART-I</t>
  </si>
  <si>
    <t>SUB HEAD VI - INSTALLATION OF LIGHT FIXTURES</t>
  </si>
  <si>
    <t>SUB HEAD V - CCTV SYSTEM</t>
  </si>
  <si>
    <t>SUB HEAD IV - FIRE DETECTION &amp; PA SYSTEM</t>
  </si>
  <si>
    <t>SUB HEAD III - DISTRIBUTION SYSTEM &amp; EARTHING</t>
  </si>
  <si>
    <t>SUB HEAD-II- CABLES &amp; RACEWAYS</t>
  </si>
  <si>
    <t>SUB HEAD I - WIRING</t>
  </si>
  <si>
    <t>PART- I : ELECTRICAL WORKS</t>
  </si>
  <si>
    <t>MEP WORKS</t>
  </si>
  <si>
    <t>B</t>
  </si>
  <si>
    <t>SUB TOTAL</t>
  </si>
  <si>
    <t>STRUCTURE WORK</t>
  </si>
  <si>
    <t xml:space="preserve">FURNITURE </t>
  </si>
  <si>
    <t xml:space="preserve">MISCLLENEOUS </t>
  </si>
  <si>
    <t>PAINTING / FINISHING WORK</t>
  </si>
  <si>
    <t>FALSE CEILING</t>
  </si>
  <si>
    <t>PARTITION / PANNELING</t>
  </si>
  <si>
    <t>DOOR &amp; WINDOW</t>
  </si>
  <si>
    <t>FLOORING</t>
  </si>
  <si>
    <t>CIVIL WORK</t>
  </si>
  <si>
    <t>DISMANTLING  WORK</t>
  </si>
  <si>
    <t>C&amp;I WORKS</t>
  </si>
  <si>
    <t>A</t>
  </si>
  <si>
    <t>AMOUNT</t>
  </si>
  <si>
    <t>DESCRIPTION OF ITEM</t>
  </si>
  <si>
    <t>SL.NO.</t>
  </si>
  <si>
    <t>SUMMARY</t>
  </si>
  <si>
    <t>R3_dt. 27.10.2023</t>
  </si>
  <si>
    <t xml:space="preserve">PROJECT : CIP LOUNGE AT T1,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</si>
</sst>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</numFmts>
  <fonts count="9">
    <font>
      <sz val="10"/>
      <name val="Arial"/>
      <charset val="134"/>
    </font>
    <font>
      <sz val="10"/>
      <name val="Arial"/>
      <charset val="134"/>
    </font>
    <font>
      <sz val="9"/>
      <color theme="1"/>
      <name val="Century Gothic"/>
      <charset val="134"/>
    </font>
    <font>
      <b/>
      <sz val="9"/>
      <color theme="1"/>
      <name val="Century Gothic"/>
      <charset val="134"/>
    </font>
    <font>
      <b/>
      <u/>
      <sz val="9"/>
      <color theme="1"/>
      <name val="Century Gothic"/>
      <charset val="134"/>
    </font>
    <font>
      <b/>
      <sz val="9"/>
      <color rgb="FF000000"/>
      <name val="Century Gothic"/>
      <charset val="134"/>
    </font>
    <font>
      <sz val="9"/>
      <color rgb="FF000000"/>
      <name val="Century Gothic"/>
      <charset val="134"/>
    </font>
    <font>
      <b/>
      <sz val="9"/>
      <name val="Century Gothic"/>
      <charset val="134"/>
    </font>
    <font>
      <sz val="9"/>
      <name val="Century Gothic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top"/>
    </xf>
    <xf numFmtId="165" fontId="2" fillId="0" borderId="0" xfId="1" applyNumberFormat="1" applyFont="1" applyAlignment="1">
      <alignment vertical="top"/>
    </xf>
    <xf numFmtId="164" fontId="2" fillId="0" borderId="0" xfId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4" fontId="2" fillId="2" borderId="1" xfId="1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top"/>
    </xf>
    <xf numFmtId="164" fontId="2" fillId="2" borderId="4" xfId="1" applyFont="1" applyFill="1" applyBorder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165" fontId="2" fillId="0" borderId="0" xfId="1" applyNumberFormat="1" applyFont="1" applyFill="1" applyAlignment="1">
      <alignment vertical="top"/>
    </xf>
    <xf numFmtId="164" fontId="2" fillId="2" borderId="6" xfId="1" applyFont="1" applyFill="1" applyBorder="1" applyAlignment="1">
      <alignment horizontal="right" vertical="top"/>
    </xf>
    <xf numFmtId="0" fontId="3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center" vertical="top"/>
    </xf>
    <xf numFmtId="43" fontId="2" fillId="0" borderId="0" xfId="0" applyNumberFormat="1" applyFont="1" applyAlignment="1">
      <alignment vertical="top"/>
    </xf>
    <xf numFmtId="164" fontId="5" fillId="0" borderId="9" xfId="1" applyFont="1" applyBorder="1" applyAlignment="1">
      <alignment horizontal="right" vertical="top" wrapText="1"/>
    </xf>
    <xf numFmtId="0" fontId="5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  <xf numFmtId="164" fontId="7" fillId="0" borderId="9" xfId="1" applyFont="1" applyBorder="1" applyAlignment="1">
      <alignment horizontal="right" vertical="top" wrapText="1"/>
    </xf>
    <xf numFmtId="0" fontId="5" fillId="0" borderId="9" xfId="0" applyFont="1" applyBorder="1" applyAlignment="1">
      <alignment horizontal="center" vertical="top" wrapText="1"/>
    </xf>
    <xf numFmtId="164" fontId="5" fillId="3" borderId="9" xfId="1" applyFont="1" applyFill="1" applyBorder="1" applyAlignment="1">
      <alignment horizontal="righ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164" fontId="6" fillId="0" borderId="9" xfId="1" applyFont="1" applyBorder="1" applyAlignment="1">
      <alignment horizontal="right" vertical="top" wrapText="1"/>
    </xf>
    <xf numFmtId="164" fontId="7" fillId="3" borderId="9" xfId="1" applyFont="1" applyFill="1" applyBorder="1" applyAlignment="1">
      <alignment horizontal="right" vertical="top" wrapText="1"/>
    </xf>
    <xf numFmtId="0" fontId="6" fillId="3" borderId="9" xfId="0" applyFont="1" applyFill="1" applyBorder="1" applyAlignment="1">
      <alignment horizontal="center" vertical="top" wrapText="1"/>
    </xf>
    <xf numFmtId="164" fontId="8" fillId="0" borderId="9" xfId="1" applyFont="1" applyBorder="1" applyAlignment="1">
      <alignment horizontal="right" vertical="top" wrapText="1"/>
    </xf>
    <xf numFmtId="0" fontId="8" fillId="0" borderId="9" xfId="3" applyFont="1" applyBorder="1" applyAlignment="1">
      <alignment horizontal="left" vertical="top" wrapText="1"/>
    </xf>
    <xf numFmtId="9" fontId="2" fillId="0" borderId="0" xfId="0" applyNumberFormat="1" applyFont="1" applyAlignment="1">
      <alignment vertical="top"/>
    </xf>
    <xf numFmtId="0" fontId="8" fillId="0" borderId="9" xfId="4" applyFont="1" applyBorder="1" applyAlignment="1">
      <alignment horizontal="left" vertical="top" wrapText="1"/>
    </xf>
    <xf numFmtId="9" fontId="2" fillId="0" borderId="0" xfId="2" applyFont="1" applyAlignment="1">
      <alignment vertical="top"/>
    </xf>
    <xf numFmtId="0" fontId="3" fillId="0" borderId="0" xfId="0" applyFont="1" applyAlignment="1">
      <alignment vertical="top"/>
    </xf>
    <xf numFmtId="165" fontId="6" fillId="0" borderId="0" xfId="1" applyNumberFormat="1" applyFont="1" applyFill="1" applyAlignment="1">
      <alignment vertical="top" wrapText="1"/>
    </xf>
    <xf numFmtId="164" fontId="2" fillId="0" borderId="9" xfId="1" applyFont="1" applyBorder="1" applyAlignment="1">
      <alignment horizontal="right" vertical="top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top"/>
    </xf>
    <xf numFmtId="164" fontId="6" fillId="0" borderId="9" xfId="1" applyFont="1" applyFill="1" applyBorder="1" applyAlignment="1">
      <alignment horizontal="right" vertical="top" wrapText="1"/>
    </xf>
    <xf numFmtId="165" fontId="6" fillId="0" borderId="0" xfId="1" applyNumberFormat="1" applyFont="1" applyAlignment="1">
      <alignment vertical="top" wrapText="1"/>
    </xf>
    <xf numFmtId="165" fontId="3" fillId="0" borderId="0" xfId="1" applyNumberFormat="1" applyFont="1" applyAlignment="1">
      <alignment vertical="top"/>
    </xf>
    <xf numFmtId="0" fontId="5" fillId="4" borderId="0" xfId="0" applyFont="1" applyFill="1" applyAlignment="1">
      <alignment horizontal="center" vertical="top"/>
    </xf>
    <xf numFmtId="164" fontId="5" fillId="0" borderId="0" xfId="1" applyFont="1" applyFill="1" applyAlignment="1">
      <alignment horizontal="right" vertical="top"/>
    </xf>
    <xf numFmtId="164" fontId="5" fillId="4" borderId="9" xfId="1" applyFont="1" applyFill="1" applyBorder="1" applyAlignment="1">
      <alignment horizontal="right" vertical="top"/>
    </xf>
    <xf numFmtId="0" fontId="5" fillId="4" borderId="9" xfId="0" applyFont="1" applyFill="1" applyBorder="1" applyAlignment="1">
      <alignment horizontal="left" vertical="top"/>
    </xf>
    <xf numFmtId="0" fontId="5" fillId="4" borderId="9" xfId="0" applyFont="1" applyFill="1" applyBorder="1" applyAlignment="1">
      <alignment vertical="top"/>
    </xf>
    <xf numFmtId="0" fontId="5" fillId="4" borderId="12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5">
    <cellStyle name="Comma" xfId="1" builtinId="3"/>
    <cellStyle name="Normal" xfId="0" builtinId="0"/>
    <cellStyle name="Normal 10" xfId="4"/>
    <cellStyle name="Normal 4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upti%20Dalvi\OneDrive%20-%20Travel%20food%20Services\Documents\Ahmedabad%20T1\Adani%20(CIP)%20Lounge\AMD_VIP%20Lounge_T1%20Lounge%20work%20BOQ_07.01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 "/>
      <sheetName val=" Summary"/>
      <sheetName val="Abstract-C&amp;I"/>
      <sheetName val="Take off_C&amp;I_Toilet &amp; Kitchen"/>
      <sheetName val="Take off_C&amp;I_Lounge"/>
      <sheetName val="LOM-C&amp;I"/>
      <sheetName val="HVAC"/>
      <sheetName val="FAS &amp; PA"/>
      <sheetName val="CCTV "/>
      <sheetName val="MEP"/>
      <sheetName val="LOM-MEP"/>
      <sheetName val="Structure work"/>
      <sheetName val="Lights"/>
      <sheetName val="Furniture"/>
    </sheetNames>
    <sheetDataSet>
      <sheetData sheetId="0" refreshError="1"/>
      <sheetData sheetId="1" refreshError="1"/>
      <sheetData sheetId="2">
        <row r="34">
          <cell r="I34">
            <v>547827.65625</v>
          </cell>
        </row>
        <row r="69">
          <cell r="I69">
            <v>3117640.1330310497</v>
          </cell>
        </row>
        <row r="149">
          <cell r="I149">
            <v>9554976.0445237495</v>
          </cell>
        </row>
        <row r="203">
          <cell r="I203">
            <v>746957.99349999987</v>
          </cell>
        </row>
        <row r="284">
          <cell r="I284">
            <v>7275202.8057697499</v>
          </cell>
        </row>
        <row r="309">
          <cell r="I309">
            <v>2414856.9435649998</v>
          </cell>
        </row>
        <row r="323">
          <cell r="I323">
            <v>2300820.8365925001</v>
          </cell>
        </row>
        <row r="400">
          <cell r="I400">
            <v>17596416.878429998</v>
          </cell>
        </row>
      </sheetData>
      <sheetData sheetId="3" refreshError="1"/>
      <sheetData sheetId="4" refreshError="1"/>
      <sheetData sheetId="5" refreshError="1"/>
      <sheetData sheetId="6">
        <row r="273">
          <cell r="J273">
            <v>6057143</v>
          </cell>
          <cell r="S273">
            <v>5798153.9299999997</v>
          </cell>
        </row>
        <row r="335">
          <cell r="J335">
            <v>3570952.5</v>
          </cell>
          <cell r="S335">
            <v>3063633.58</v>
          </cell>
        </row>
      </sheetData>
      <sheetData sheetId="7">
        <row r="33">
          <cell r="I33">
            <v>879880</v>
          </cell>
        </row>
        <row r="97">
          <cell r="I97">
            <v>855045</v>
          </cell>
        </row>
      </sheetData>
      <sheetData sheetId="8">
        <row r="10">
          <cell r="J10">
            <v>693910</v>
          </cell>
          <cell r="S10">
            <v>659376</v>
          </cell>
        </row>
      </sheetData>
      <sheetData sheetId="9">
        <row r="56">
          <cell r="F56">
            <v>1531899</v>
          </cell>
        </row>
        <row r="113">
          <cell r="F113">
            <v>827938</v>
          </cell>
        </row>
        <row r="171">
          <cell r="F171">
            <v>1117081.2</v>
          </cell>
        </row>
        <row r="195">
          <cell r="F195">
            <v>830075</v>
          </cell>
        </row>
        <row r="239">
          <cell r="F239">
            <v>229750</v>
          </cell>
        </row>
        <row r="277">
          <cell r="F277">
            <v>443170</v>
          </cell>
        </row>
        <row r="316">
          <cell r="F316">
            <v>233920</v>
          </cell>
        </row>
      </sheetData>
      <sheetData sheetId="10" refreshError="1"/>
      <sheetData sheetId="11">
        <row r="75">
          <cell r="F75">
            <v>1213800</v>
          </cell>
        </row>
      </sheetData>
      <sheetData sheetId="12">
        <row r="15">
          <cell r="H15">
            <v>1077440</v>
          </cell>
        </row>
        <row r="30">
          <cell r="H30">
            <v>9394215</v>
          </cell>
        </row>
      </sheetData>
      <sheetData sheetId="13">
        <row r="75">
          <cell r="G75">
            <v>7489105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63"/>
  <sheetViews>
    <sheetView tabSelected="1" view="pageBreakPreview" zoomScaleNormal="100" workbookViewId="0">
      <pane xSplit="2" ySplit="2" topLeftCell="C18" activePane="bottomRight" state="frozen"/>
      <selection pane="topRight"/>
      <selection pane="bottomLeft"/>
      <selection pane="bottomRight"/>
    </sheetView>
  </sheetViews>
  <sheetFormatPr defaultColWidth="9.140625" defaultRowHeight="14.25"/>
  <cols>
    <col min="1" max="1" width="9.140625" style="5"/>
    <col min="2" max="2" width="81.85546875" style="4" customWidth="1"/>
    <col min="3" max="3" width="16.7109375" style="3" customWidth="1"/>
    <col min="4" max="4" width="15.7109375" style="3" customWidth="1"/>
    <col min="5" max="5" width="11.42578125" style="2" customWidth="1"/>
    <col min="6" max="16384" width="9.140625" style="1"/>
  </cols>
  <sheetData>
    <row r="1" spans="1:7" s="39" customFormat="1" ht="13.5">
      <c r="A1" s="51" t="s">
        <v>60</v>
      </c>
      <c r="B1" s="50"/>
      <c r="C1" s="49" t="s">
        <v>59</v>
      </c>
      <c r="D1" s="48"/>
      <c r="E1" s="46"/>
    </row>
    <row r="2" spans="1:7" s="39" customFormat="1" ht="14.25" customHeight="1">
      <c r="A2" s="52" t="s">
        <v>58</v>
      </c>
      <c r="B2" s="53"/>
      <c r="C2" s="54"/>
      <c r="D2" s="47"/>
      <c r="E2" s="46"/>
    </row>
    <row r="3" spans="1:7" s="39" customFormat="1" ht="13.5">
      <c r="A3" s="26" t="s">
        <v>57</v>
      </c>
      <c r="B3" s="22" t="s">
        <v>56</v>
      </c>
      <c r="C3" s="21" t="s">
        <v>55</v>
      </c>
      <c r="D3" s="21" t="s">
        <v>55</v>
      </c>
      <c r="E3" s="46"/>
    </row>
    <row r="4" spans="1:7">
      <c r="A4" s="43" t="s">
        <v>54</v>
      </c>
      <c r="B4" s="42" t="s">
        <v>53</v>
      </c>
      <c r="C4" s="41"/>
      <c r="D4" s="41"/>
      <c r="E4" s="45"/>
    </row>
    <row r="5" spans="1:7">
      <c r="A5" s="23">
        <v>1</v>
      </c>
      <c r="B5" s="30" t="s">
        <v>52</v>
      </c>
      <c r="C5" s="34">
        <f>+'[1]Abstract-C&amp;I'!I34</f>
        <v>547827.65625</v>
      </c>
      <c r="D5" s="34">
        <f>'[1]Abstract-C&amp;I'!I34</f>
        <v>547827.65625</v>
      </c>
      <c r="E5" s="16"/>
    </row>
    <row r="6" spans="1:7">
      <c r="A6" s="23">
        <v>2</v>
      </c>
      <c r="B6" s="30" t="s">
        <v>51</v>
      </c>
      <c r="C6" s="31">
        <f>'[1]Abstract-C&amp;I'!I69</f>
        <v>3117640.1330310497</v>
      </c>
      <c r="D6" s="31">
        <f>'[1]Abstract-C&amp;I'!I69</f>
        <v>3117640.1330310497</v>
      </c>
      <c r="E6" s="16"/>
    </row>
    <row r="7" spans="1:7">
      <c r="A7" s="23">
        <v>3</v>
      </c>
      <c r="B7" s="30" t="s">
        <v>50</v>
      </c>
      <c r="C7" s="44">
        <f>'[1]Abstract-C&amp;I'!I149</f>
        <v>9554976.0445237495</v>
      </c>
      <c r="D7" s="44">
        <f>'[1]Abstract-C&amp;I'!I149</f>
        <v>9554976.0445237495</v>
      </c>
      <c r="E7" s="16"/>
    </row>
    <row r="8" spans="1:7">
      <c r="A8" s="23">
        <v>4</v>
      </c>
      <c r="B8" s="30" t="s">
        <v>49</v>
      </c>
      <c r="C8" s="31">
        <f>'[1]Abstract-C&amp;I'!I203</f>
        <v>746957.99349999987</v>
      </c>
      <c r="D8" s="31">
        <f>'[1]Abstract-C&amp;I'!I203</f>
        <v>746957.99349999987</v>
      </c>
      <c r="E8" s="16"/>
      <c r="F8"/>
    </row>
    <row r="9" spans="1:7">
      <c r="A9" s="23">
        <v>5</v>
      </c>
      <c r="B9" s="30" t="s">
        <v>48</v>
      </c>
      <c r="C9" s="31">
        <f>'[1]Abstract-C&amp;I'!I284</f>
        <v>7275202.8057697499</v>
      </c>
      <c r="D9" s="31">
        <f>'[1]Abstract-C&amp;I'!I284</f>
        <v>7275202.8057697499</v>
      </c>
      <c r="E9" s="16"/>
    </row>
    <row r="10" spans="1:7">
      <c r="A10" s="23">
        <v>6</v>
      </c>
      <c r="B10" s="30" t="s">
        <v>47</v>
      </c>
      <c r="C10" s="31">
        <f>'[1]Abstract-C&amp;I'!I309</f>
        <v>2414856.9435649998</v>
      </c>
      <c r="D10" s="31">
        <f>'[1]Abstract-C&amp;I'!I309</f>
        <v>2414856.9435649998</v>
      </c>
      <c r="E10" s="16"/>
    </row>
    <row r="11" spans="1:7">
      <c r="A11" s="23">
        <v>7</v>
      </c>
      <c r="B11" s="30" t="s">
        <v>46</v>
      </c>
      <c r="C11" s="31">
        <f>'[1]Abstract-C&amp;I'!I323</f>
        <v>2300820.8365925001</v>
      </c>
      <c r="D11" s="31">
        <f>'[1]Abstract-C&amp;I'!I323</f>
        <v>2300820.8365925001</v>
      </c>
      <c r="E11" s="16"/>
    </row>
    <row r="12" spans="1:7">
      <c r="A12" s="23">
        <v>8</v>
      </c>
      <c r="B12" s="30" t="s">
        <v>45</v>
      </c>
      <c r="C12" s="31">
        <f>'[1]Abstract-C&amp;I'!I400</f>
        <v>17596416.878429998</v>
      </c>
      <c r="D12" s="31">
        <f>'[1]Abstract-C&amp;I'!I400</f>
        <v>17596416.878429998</v>
      </c>
      <c r="E12" s="16"/>
      <c r="G12" s="36"/>
    </row>
    <row r="13" spans="1:7">
      <c r="A13" s="23">
        <v>9</v>
      </c>
      <c r="B13" s="30" t="s">
        <v>44</v>
      </c>
      <c r="C13" s="31">
        <f>+[1]Furniture!G75</f>
        <v>7489105</v>
      </c>
      <c r="D13" s="31">
        <f>[1]Furniture!G75</f>
        <v>7489105</v>
      </c>
      <c r="E13" s="16"/>
    </row>
    <row r="14" spans="1:7">
      <c r="A14" s="23">
        <v>10</v>
      </c>
      <c r="B14" s="30" t="s">
        <v>43</v>
      </c>
      <c r="C14" s="31">
        <f>+'[1]Structure work'!F75</f>
        <v>1213800</v>
      </c>
      <c r="D14" s="31">
        <f>'[1]Structure work'!F75</f>
        <v>1213800</v>
      </c>
      <c r="E14" s="16"/>
    </row>
    <row r="15" spans="1:7">
      <c r="A15" s="33"/>
      <c r="B15" s="28" t="s">
        <v>42</v>
      </c>
      <c r="C15" s="32">
        <f>SUM(C5:C14)</f>
        <v>52257604.291662045</v>
      </c>
      <c r="D15" s="32">
        <f>SUM(D5:D14)</f>
        <v>52257604.291662045</v>
      </c>
      <c r="E15" s="16"/>
    </row>
    <row r="16" spans="1:7">
      <c r="A16" s="23"/>
      <c r="B16" s="22"/>
      <c r="C16" s="21"/>
      <c r="D16" s="21"/>
      <c r="E16" s="16"/>
    </row>
    <row r="17" spans="1:10">
      <c r="A17" s="43" t="s">
        <v>41</v>
      </c>
      <c r="B17" s="42" t="s">
        <v>40</v>
      </c>
      <c r="C17" s="41"/>
      <c r="D17" s="41"/>
      <c r="E17" s="40"/>
    </row>
    <row r="18" spans="1:10">
      <c r="A18" s="23"/>
      <c r="B18" s="22" t="s">
        <v>39</v>
      </c>
      <c r="C18" s="21"/>
      <c r="D18" s="21"/>
      <c r="E18" s="16"/>
      <c r="H18" s="39"/>
      <c r="I18" s="39"/>
    </row>
    <row r="19" spans="1:10">
      <c r="A19" s="23">
        <v>1</v>
      </c>
      <c r="B19" s="37" t="s">
        <v>38</v>
      </c>
      <c r="C19" s="34">
        <f>[1]MEP!F56</f>
        <v>1531899</v>
      </c>
      <c r="D19" s="34">
        <f>[1]MEP!F56</f>
        <v>1531899</v>
      </c>
      <c r="E19" s="16"/>
      <c r="J19" s="38"/>
    </row>
    <row r="20" spans="1:10">
      <c r="A20" s="23">
        <v>2</v>
      </c>
      <c r="B20" s="37" t="s">
        <v>37</v>
      </c>
      <c r="C20" s="34">
        <f>[1]MEP!F113</f>
        <v>827938</v>
      </c>
      <c r="D20" s="34">
        <f>[1]MEP!F113</f>
        <v>827938</v>
      </c>
      <c r="E20" s="16"/>
      <c r="J20" s="38"/>
    </row>
    <row r="21" spans="1:10">
      <c r="A21" s="23">
        <v>3</v>
      </c>
      <c r="B21" s="37" t="s">
        <v>36</v>
      </c>
      <c r="C21" s="34">
        <f>[1]MEP!F171</f>
        <v>1117081.2</v>
      </c>
      <c r="D21" s="34">
        <f>[1]MEP!F171</f>
        <v>1117081.2</v>
      </c>
      <c r="E21" s="16"/>
      <c r="J21" s="36"/>
    </row>
    <row r="22" spans="1:10">
      <c r="A22" s="23">
        <v>4</v>
      </c>
      <c r="B22" s="37" t="s">
        <v>35</v>
      </c>
      <c r="C22" s="34">
        <f>'[1]FAS &amp; PA'!I33</f>
        <v>879880</v>
      </c>
      <c r="D22" s="34">
        <f>'[1]FAS &amp; PA'!I33</f>
        <v>879880</v>
      </c>
      <c r="E22" s="16"/>
    </row>
    <row r="23" spans="1:10">
      <c r="A23" s="23">
        <v>5</v>
      </c>
      <c r="B23" s="37" t="s">
        <v>34</v>
      </c>
      <c r="C23" s="34">
        <f>'[1]CCTV '!J10</f>
        <v>693910</v>
      </c>
      <c r="D23" s="34">
        <f>'[1]CCTV '!S10</f>
        <v>659376</v>
      </c>
      <c r="E23" s="16"/>
    </row>
    <row r="24" spans="1:10">
      <c r="A24" s="23">
        <v>6</v>
      </c>
      <c r="B24" s="37" t="s">
        <v>33</v>
      </c>
      <c r="C24" s="34">
        <f>+[1]MEP!F195</f>
        <v>830075</v>
      </c>
      <c r="D24" s="34">
        <f>[1]MEP!F195</f>
        <v>830075</v>
      </c>
      <c r="E24" s="16"/>
    </row>
    <row r="25" spans="1:10">
      <c r="A25" s="33"/>
      <c r="B25" s="28" t="s">
        <v>32</v>
      </c>
      <c r="C25" s="32">
        <f>SUM(C19:C24)</f>
        <v>5880783.2000000002</v>
      </c>
      <c r="D25" s="32">
        <f>SUM(D19:D24)</f>
        <v>5846249.2000000002</v>
      </c>
      <c r="E25" s="16"/>
      <c r="G25" s="36"/>
    </row>
    <row r="26" spans="1:10">
      <c r="A26" s="26" t="s">
        <v>31</v>
      </c>
      <c r="B26" s="22" t="s">
        <v>30</v>
      </c>
      <c r="C26" s="25"/>
      <c r="D26" s="25"/>
      <c r="E26" s="16"/>
    </row>
    <row r="27" spans="1:10">
      <c r="A27" s="23">
        <v>1</v>
      </c>
      <c r="B27" s="35" t="s">
        <v>29</v>
      </c>
      <c r="C27" s="34">
        <f>[1]HVAC!J273</f>
        <v>6057143</v>
      </c>
      <c r="D27" s="34">
        <f>[1]HVAC!S273</f>
        <v>5798153.9299999997</v>
      </c>
      <c r="E27" s="16"/>
    </row>
    <row r="28" spans="1:10">
      <c r="A28" s="23">
        <v>2</v>
      </c>
      <c r="B28" s="35" t="s">
        <v>28</v>
      </c>
      <c r="C28" s="34">
        <f>[1]HVAC!J335</f>
        <v>3570952.5</v>
      </c>
      <c r="D28" s="34">
        <f>[1]HVAC!S335</f>
        <v>3063633.58</v>
      </c>
      <c r="E28" s="16"/>
    </row>
    <row r="29" spans="1:10">
      <c r="A29" s="33"/>
      <c r="B29" s="28" t="s">
        <v>27</v>
      </c>
      <c r="C29" s="32">
        <f>SUM(C27:C28)</f>
        <v>9628095.5</v>
      </c>
      <c r="D29" s="32">
        <f>SUM(D27:D28)</f>
        <v>8861787.5099999998</v>
      </c>
      <c r="E29" s="16"/>
      <c r="G29" s="36"/>
    </row>
    <row r="30" spans="1:10">
      <c r="A30" s="26" t="s">
        <v>26</v>
      </c>
      <c r="B30" s="22" t="s">
        <v>25</v>
      </c>
      <c r="C30" s="25"/>
      <c r="D30" s="25"/>
      <c r="E30" s="16"/>
    </row>
    <row r="31" spans="1:10">
      <c r="A31" s="23">
        <v>1</v>
      </c>
      <c r="B31" s="35" t="s">
        <v>24</v>
      </c>
      <c r="C31" s="34">
        <f>[1]MEP!F239</f>
        <v>229750</v>
      </c>
      <c r="D31" s="34">
        <f>[1]MEP!F239</f>
        <v>229750</v>
      </c>
      <c r="E31" s="16"/>
      <c r="G31" s="36"/>
    </row>
    <row r="32" spans="1:10">
      <c r="A32" s="23">
        <v>2</v>
      </c>
      <c r="B32" s="35" t="s">
        <v>23</v>
      </c>
      <c r="C32" s="34">
        <f>[1]MEP!F277</f>
        <v>443170</v>
      </c>
      <c r="D32" s="34">
        <f>[1]MEP!F277</f>
        <v>443170</v>
      </c>
      <c r="E32" s="16"/>
    </row>
    <row r="33" spans="1:10">
      <c r="A33" s="23">
        <v>3</v>
      </c>
      <c r="B33" s="35" t="s">
        <v>22</v>
      </c>
      <c r="C33" s="34">
        <f>[1]MEP!F316</f>
        <v>233920</v>
      </c>
      <c r="D33" s="34">
        <f>[1]MEP!F316</f>
        <v>233920</v>
      </c>
      <c r="E33" s="16"/>
    </row>
    <row r="34" spans="1:10">
      <c r="A34" s="23">
        <v>4</v>
      </c>
      <c r="B34" s="35" t="s">
        <v>21</v>
      </c>
      <c r="C34" s="34">
        <f>'[1]FAS &amp; PA'!I97</f>
        <v>855045</v>
      </c>
      <c r="D34" s="34">
        <f>'[1]FAS &amp; PA'!I97</f>
        <v>855045</v>
      </c>
      <c r="E34" s="16"/>
    </row>
    <row r="35" spans="1:10">
      <c r="A35" s="33"/>
      <c r="B35" s="28" t="s">
        <v>16</v>
      </c>
      <c r="C35" s="32">
        <f>SUM(C31:C34)</f>
        <v>1761885</v>
      </c>
      <c r="D35" s="32">
        <f>SUM(D31:D34)</f>
        <v>1761885</v>
      </c>
      <c r="E35" s="16"/>
    </row>
    <row r="36" spans="1:10">
      <c r="A36" s="23"/>
      <c r="B36" s="22"/>
      <c r="C36" s="21"/>
      <c r="D36" s="21"/>
      <c r="E36" s="16"/>
    </row>
    <row r="37" spans="1:10">
      <c r="A37" s="26" t="s">
        <v>20</v>
      </c>
      <c r="B37" s="22" t="s">
        <v>19</v>
      </c>
      <c r="C37" s="25"/>
      <c r="D37" s="25"/>
      <c r="E37" s="16"/>
    </row>
    <row r="38" spans="1:10">
      <c r="A38" s="23">
        <v>1</v>
      </c>
      <c r="B38" s="30" t="s">
        <v>18</v>
      </c>
      <c r="C38" s="31">
        <f>+[1]Lights!H15</f>
        <v>1077440</v>
      </c>
      <c r="D38" s="31">
        <f>[1]Lights!H15</f>
        <v>1077440</v>
      </c>
      <c r="E38" s="16"/>
    </row>
    <row r="39" spans="1:10">
      <c r="A39" s="23">
        <v>2</v>
      </c>
      <c r="B39" s="30" t="s">
        <v>17</v>
      </c>
      <c r="C39" s="31">
        <f>+[1]Lights!H30</f>
        <v>9394215</v>
      </c>
      <c r="D39" s="31">
        <f>[1]Lights!H30</f>
        <v>9394215</v>
      </c>
      <c r="E39" s="16"/>
    </row>
    <row r="40" spans="1:10">
      <c r="A40" s="29"/>
      <c r="B40" s="28" t="s">
        <v>16</v>
      </c>
      <c r="C40" s="27">
        <f>SUM(C38:C39)</f>
        <v>10471655</v>
      </c>
      <c r="D40" s="27">
        <f>SUM(D38:D39)</f>
        <v>10471655</v>
      </c>
      <c r="E40" s="16"/>
    </row>
    <row r="41" spans="1:10">
      <c r="A41" s="23"/>
      <c r="B41" s="22"/>
      <c r="C41" s="21"/>
      <c r="D41" s="21"/>
      <c r="E41" s="16"/>
    </row>
    <row r="42" spans="1:10">
      <c r="A42" s="26" t="s">
        <v>15</v>
      </c>
      <c r="B42" s="22" t="s">
        <v>14</v>
      </c>
      <c r="C42" s="25"/>
      <c r="D42" s="25"/>
      <c r="E42" s="16"/>
    </row>
    <row r="43" spans="1:10">
      <c r="A43" s="23">
        <v>1</v>
      </c>
      <c r="B43" s="30" t="s">
        <v>13</v>
      </c>
      <c r="C43" s="25"/>
      <c r="D43" s="25"/>
      <c r="E43" s="16"/>
    </row>
    <row r="44" spans="1:10">
      <c r="A44" s="29"/>
      <c r="B44" s="28" t="s">
        <v>12</v>
      </c>
      <c r="C44" s="27"/>
      <c r="D44" s="27"/>
      <c r="E44" s="16"/>
    </row>
    <row r="45" spans="1:10">
      <c r="A45" s="26"/>
      <c r="B45" s="22"/>
      <c r="C45" s="25"/>
      <c r="D45" s="25"/>
      <c r="E45" s="16"/>
    </row>
    <row r="46" spans="1:10">
      <c r="A46" s="23"/>
      <c r="B46" s="22" t="s">
        <v>11</v>
      </c>
      <c r="C46" s="21">
        <f>C15+C25+C29+C35+C40</f>
        <v>80000022.991662055</v>
      </c>
      <c r="D46" s="21">
        <f>D15+D25+D29+D35+D40</f>
        <v>79199181.001662046</v>
      </c>
      <c r="E46" s="16"/>
      <c r="F46" s="24"/>
      <c r="G46" s="24"/>
      <c r="H46" s="24"/>
      <c r="I46" s="24"/>
      <c r="J46" s="24"/>
    </row>
    <row r="47" spans="1:10">
      <c r="A47" s="23"/>
      <c r="B47" s="22"/>
      <c r="C47" s="21"/>
      <c r="D47" s="21"/>
      <c r="E47" s="16"/>
      <c r="G47" s="20"/>
    </row>
    <row r="48" spans="1:10">
      <c r="A48" s="19"/>
      <c r="B48" s="18"/>
      <c r="C48" s="17"/>
      <c r="D48" s="17"/>
      <c r="E48" s="16"/>
    </row>
    <row r="49" spans="1:5">
      <c r="A49" s="11"/>
      <c r="B49" s="10" t="s">
        <v>10</v>
      </c>
      <c r="C49" s="9"/>
      <c r="D49" s="9"/>
      <c r="E49" s="16"/>
    </row>
    <row r="50" spans="1:5">
      <c r="A50" s="11"/>
      <c r="B50" s="12" t="s">
        <v>9</v>
      </c>
      <c r="C50" s="9"/>
      <c r="D50" s="9"/>
      <c r="E50" s="16"/>
    </row>
    <row r="51" spans="1:5">
      <c r="A51" s="11"/>
      <c r="B51" s="12" t="s">
        <v>8</v>
      </c>
      <c r="C51" s="9"/>
      <c r="D51" s="9"/>
    </row>
    <row r="52" spans="1:5">
      <c r="A52" s="11"/>
      <c r="B52" s="12"/>
      <c r="C52" s="9"/>
      <c r="D52" s="9"/>
    </row>
    <row r="53" spans="1:5">
      <c r="A53" s="15"/>
      <c r="B53" s="14" t="s">
        <v>7</v>
      </c>
      <c r="C53" s="9"/>
      <c r="D53" s="9"/>
    </row>
    <row r="54" spans="1:5">
      <c r="A54" s="11"/>
      <c r="B54" s="12" t="s">
        <v>6</v>
      </c>
      <c r="C54" s="9"/>
      <c r="D54" s="9"/>
    </row>
    <row r="55" spans="1:5">
      <c r="A55" s="11"/>
      <c r="B55" s="13" t="s">
        <v>5</v>
      </c>
      <c r="C55" s="9"/>
      <c r="D55" s="9"/>
    </row>
    <row r="56" spans="1:5">
      <c r="A56" s="11"/>
      <c r="B56" s="12" t="s">
        <v>4</v>
      </c>
      <c r="C56" s="9"/>
      <c r="D56" s="9"/>
    </row>
    <row r="57" spans="1:5">
      <c r="A57" s="11"/>
      <c r="B57" s="12" t="s">
        <v>3</v>
      </c>
      <c r="C57" s="9"/>
      <c r="D57" s="9"/>
    </row>
    <row r="58" spans="1:5" ht="14.25" customHeight="1">
      <c r="A58" s="11"/>
      <c r="B58" s="55" t="s">
        <v>2</v>
      </c>
      <c r="C58" s="56"/>
      <c r="D58" s="13"/>
    </row>
    <row r="59" spans="1:5">
      <c r="A59" s="11"/>
      <c r="B59" s="55"/>
      <c r="C59" s="56"/>
      <c r="D59" s="13"/>
    </row>
    <row r="60" spans="1:5">
      <c r="A60" s="11"/>
      <c r="B60" s="12" t="s">
        <v>1</v>
      </c>
      <c r="C60" s="9"/>
      <c r="D60" s="9"/>
    </row>
    <row r="61" spans="1:5">
      <c r="A61" s="11"/>
      <c r="B61" s="12" t="s">
        <v>0</v>
      </c>
      <c r="C61" s="9"/>
      <c r="D61" s="9"/>
    </row>
    <row r="62" spans="1:5">
      <c r="A62" s="11"/>
      <c r="B62" s="10"/>
      <c r="C62" s="9"/>
      <c r="D62" s="9"/>
    </row>
    <row r="63" spans="1:5">
      <c r="A63" s="8"/>
      <c r="B63" s="7"/>
      <c r="C63" s="6"/>
      <c r="D63" s="6"/>
    </row>
  </sheetData>
  <mergeCells count="2">
    <mergeCell ref="A2:C2"/>
    <mergeCell ref="B58:C59"/>
  </mergeCells>
  <printOptions horizontalCentered="1" verticalCentered="1" gridLines="1"/>
  <pageMargins left="0.196850393700787" right="0.196850393700787" top="0.59055118110236204" bottom="0.196850393700787" header="0.511811023622047" footer="0.511811023622047"/>
  <pageSetup paperSize="9" scale="64" orientation="portrait" r:id="rId1"/>
  <headerFooter>
    <oddHeader>&amp;LInternational CIP Lounge T3&amp;RCivil &amp; Interior Work Summary</oddHeader>
    <oddFooter>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7beb7f-918b-4a93-a74e-e2e8d62f81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411AB1C796F347AA5028979746D851" ma:contentTypeVersion="14" ma:contentTypeDescription="Create a new document." ma:contentTypeScope="" ma:versionID="1fbf6d47f0a2594a32f1c3325ccfe283">
  <xsd:schema xmlns:xsd="http://www.w3.org/2001/XMLSchema" xmlns:xs="http://www.w3.org/2001/XMLSchema" xmlns:p="http://schemas.microsoft.com/office/2006/metadata/properties" xmlns:ns3="047beb7f-918b-4a93-a74e-e2e8d62f8194" xmlns:ns4="5f27ad8b-8acf-4af6-8719-9d4dee975e46" targetNamespace="http://schemas.microsoft.com/office/2006/metadata/properties" ma:root="true" ma:fieldsID="d11314a1f26a88eb1d6c71d59e1d85c8" ns3:_="" ns4:_="">
    <xsd:import namespace="047beb7f-918b-4a93-a74e-e2e8d62f8194"/>
    <xsd:import namespace="5f27ad8b-8acf-4af6-8719-9d4dee975e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beb7f-918b-4a93-a74e-e2e8d62f81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ad8b-8acf-4af6-8719-9d4dee975e4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B258D7-1DF6-4340-87A4-FBA7C7057281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047beb7f-918b-4a93-a74e-e2e8d62f819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f27ad8b-8acf-4af6-8719-9d4dee975e4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3F42571-56FD-40B2-828C-140A248F11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4AC37A-E466-4A76-92CC-0CF247E35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7beb7f-918b-4a93-a74e-e2e8d62f8194"/>
    <ds:schemaRef ds:uri="5f27ad8b-8acf-4af6-8719-9d4dee975e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Summary</vt:lpstr>
      <vt:lpstr>'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Trupti Dalvi</dc:creator>
  <cp:lastModifiedBy>Trupti Dalvi</cp:lastModifiedBy>
  <dcterms:created xsi:type="dcterms:W3CDTF">2024-03-01T10:45:19Z</dcterms:created>
  <dcterms:modified xsi:type="dcterms:W3CDTF">2024-03-02T08:15:10Z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0x010100C5411AB1C796F347AA5028979746D851</vt:lpwstr>
  </property>
</Properties>
</file>